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jazmihelcic/Documents/JHP projektne resitve/Pravne osebe javnega prava/Zavod za gradbenistvo/Storitve ciscenja poslovnih prostorov 2022 /Ponovitev postopka/Objava/"/>
    </mc:Choice>
  </mc:AlternateContent>
  <xr:revisionPtr revIDLastSave="0" documentId="13_ncr:1_{460ACC4D-2769-8547-A2E0-DD4D7D040516}" xr6:coauthVersionLast="47" xr6:coauthVersionMax="47" xr10:uidLastSave="{00000000-0000-0000-0000-000000000000}"/>
  <bookViews>
    <workbookView xWindow="0" yWindow="500" windowWidth="38400" windowHeight="23500" xr2:uid="{00000000-000D-0000-FFFF-FFFF00000000}"/>
  </bookViews>
  <sheets>
    <sheet name="Sklop 1_lokacija Ljublja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8" i="1" l="1"/>
  <c r="H28" i="1"/>
  <c r="J28" i="1" s="1"/>
  <c r="L28" i="1" s="1"/>
  <c r="I27" i="1"/>
  <c r="K28" i="1" l="1"/>
  <c r="I32" i="1"/>
  <c r="H32" i="1"/>
  <c r="K24" i="1"/>
  <c r="J24" i="1"/>
  <c r="K27" i="1"/>
  <c r="M27" i="1" s="1"/>
  <c r="H27" i="1"/>
  <c r="J27" i="1" s="1"/>
  <c r="L27" i="1" s="1"/>
  <c r="I26" i="1"/>
  <c r="K26" i="1" s="1"/>
  <c r="M26" i="1" s="1"/>
  <c r="H26" i="1"/>
  <c r="J26" i="1" s="1"/>
  <c r="L26" i="1" s="1"/>
  <c r="I25" i="1"/>
  <c r="K25" i="1" s="1"/>
  <c r="M25" i="1" s="1"/>
  <c r="H25" i="1"/>
  <c r="J25" i="1" s="1"/>
  <c r="L25" i="1" s="1"/>
  <c r="H23" i="1"/>
  <c r="J23" i="1" s="1"/>
  <c r="L23" i="1" s="1"/>
  <c r="I23" i="1"/>
  <c r="K23" i="1" s="1"/>
  <c r="M23" i="1" s="1"/>
  <c r="H22" i="1"/>
  <c r="J22" i="1" s="1"/>
  <c r="L22" i="1" s="1"/>
  <c r="I22" i="1"/>
  <c r="K22" i="1" s="1"/>
  <c r="M22" i="1" s="1"/>
  <c r="I21" i="1"/>
  <c r="K21" i="1" s="1"/>
  <c r="M21" i="1" s="1"/>
  <c r="H21" i="1"/>
  <c r="J21" i="1" s="1"/>
  <c r="L21" i="1" s="1"/>
  <c r="H20" i="1"/>
  <c r="J20" i="1" s="1"/>
  <c r="L20" i="1" s="1"/>
  <c r="I20" i="1"/>
  <c r="K20" i="1" s="1"/>
  <c r="M20" i="1" s="1"/>
  <c r="I19" i="1"/>
  <c r="K19" i="1" s="1"/>
  <c r="M19" i="1" s="1"/>
  <c r="H19" i="1"/>
  <c r="J19" i="1" s="1"/>
  <c r="L19" i="1" s="1"/>
  <c r="M24" i="1" l="1"/>
  <c r="J44" i="1"/>
  <c r="L24" i="1"/>
  <c r="H46" i="1" s="1"/>
  <c r="H44" i="1"/>
  <c r="H45" i="1"/>
  <c r="M28" i="1"/>
  <c r="J46" i="1" s="1"/>
  <c r="J45" i="1"/>
  <c r="I45" i="1" s="1"/>
  <c r="I46" i="1" l="1"/>
  <c r="I44" i="1"/>
</calcChain>
</file>

<file path=xl/sharedStrings.xml><?xml version="1.0" encoding="utf-8"?>
<sst xmlns="http://schemas.openxmlformats.org/spreadsheetml/2006/main" count="99" uniqueCount="78">
  <si>
    <r>
      <rPr>
        <b/>
        <sz val="12"/>
        <color theme="1"/>
        <rFont val="Calibri"/>
        <family val="2"/>
        <scheme val="minor"/>
      </rPr>
      <t xml:space="preserve">PONUDBENI PREDRAČUN št. ________   </t>
    </r>
    <r>
      <rPr>
        <sz val="12"/>
        <color theme="1"/>
        <rFont val="Calibri"/>
        <family val="2"/>
        <scheme val="minor"/>
      </rPr>
      <t xml:space="preserve">  </t>
    </r>
  </si>
  <si>
    <t>Ponudnik: ___________________________________________</t>
  </si>
  <si>
    <t>Zap. Št.</t>
  </si>
  <si>
    <t>Naziv predmeta</t>
  </si>
  <si>
    <t>Količina</t>
  </si>
  <si>
    <t>Cena za obdobje enega leta v skladu s popisom v EUR brez DDV</t>
  </si>
  <si>
    <t>Cena za obdobje enega leta v skladu s popisom v EUR z DDV</t>
  </si>
  <si>
    <t>Cena za celotno obdobje skenitve pogodbe (4 leta) v EUR brez DDV</t>
  </si>
  <si>
    <t>Cena za celotno obdobje skenitve pogodbe (4 leta) v EUR z DDV</t>
  </si>
  <si>
    <t>Redno dnevno čiščenje</t>
  </si>
  <si>
    <t>Tedensko čiščenje</t>
  </si>
  <si>
    <t>2x tedensko čiščenje</t>
  </si>
  <si>
    <t>Mesečno čiščenje</t>
  </si>
  <si>
    <t>Letno čiščenje oken</t>
  </si>
  <si>
    <t>Dnevno čiščenje toaletnih prostorov</t>
  </si>
  <si>
    <t>Tedensko čiščenje toaletnih prostorov</t>
  </si>
  <si>
    <t>Mesečno čiščenje toaletnih prostorov</t>
  </si>
  <si>
    <t>48 mesecev</t>
  </si>
  <si>
    <t>1 x letno, 4 x v celotnem obdobju</t>
  </si>
  <si>
    <t xml:space="preserve">48 mesecev </t>
  </si>
  <si>
    <t>Zap. št.</t>
  </si>
  <si>
    <t xml:space="preserve">Količina </t>
  </si>
  <si>
    <t>Enota</t>
  </si>
  <si>
    <t>Cena na enoto v EUR brez DDV</t>
  </si>
  <si>
    <t>Cena na enoto v EUR z DDV</t>
  </si>
  <si>
    <t>Cena za celotno količino v EUR brez DDV</t>
  </si>
  <si>
    <t>Cena za celotno količino v EUR z DDV</t>
  </si>
  <si>
    <t>Dodatna dela</t>
  </si>
  <si>
    <t>120 ur v celotnem obdobju</t>
  </si>
  <si>
    <t>ura</t>
  </si>
  <si>
    <t>DDV</t>
  </si>
  <si>
    <t>Storitve čiščenja poslovnih prostorov Zavoda za gradbeništvo Slovenije z dobavo čistil za obdobje enega meseca*</t>
  </si>
  <si>
    <t>Storitve čiščenja poslovnih prostorov Zavoda za gradbeništvo Slovenije  z dobavo čistil za obdobje enega leta**</t>
  </si>
  <si>
    <t>Storitve čiščenja poslovnih prostorov Zavoda za gradbeništvo Slovenije z dobavo čistil za obdobje štirih let</t>
  </si>
  <si>
    <t>SKUPNA PONUDBENA CENA</t>
  </si>
  <si>
    <t>POSTAVKA</t>
  </si>
  <si>
    <t>Vrednost v EUR brez DDV</t>
  </si>
  <si>
    <t>Vrednost v EUR z DDV</t>
  </si>
  <si>
    <t xml:space="preserve">Kot osnovo za obseg storitev v okviru posamezne postavke ponudbenega predračuna morajo ponudniki upoštevati vse aktivnosti navedene v Tehničnih specifikacijah razpisne dokumentacije. </t>
  </si>
  <si>
    <t>Storitev čiščenja</t>
  </si>
  <si>
    <t>Enota mere (EM)</t>
  </si>
  <si>
    <t>Cena/EM brez DDV</t>
  </si>
  <si>
    <t>Cena/EM z DDV</t>
  </si>
  <si>
    <t>Čiščenje talnih površin – vlažno brisanje parketa</t>
  </si>
  <si>
    <t>m2</t>
  </si>
  <si>
    <t>Čiščenje talnih površin – pomivanje PVC in gume</t>
  </si>
  <si>
    <t>Čiščenje talnih površin – sesanje tekstilnih oblog</t>
  </si>
  <si>
    <t>Čiščenje talnih površin – sesanje kamnitih oblog</t>
  </si>
  <si>
    <t>Temeljito čiščenje talnih in stenskih keramičnih ploščic</t>
  </si>
  <si>
    <t>Brisanje in sesanje oblazinjenega pohištva</t>
  </si>
  <si>
    <t>Dezinfekcija toaletnih prostorov, opreme in vrat</t>
  </si>
  <si>
    <t>Globinsko čiščenje lamelnih zaves in zaves s snemanjem in nameščanjem</t>
  </si>
  <si>
    <t>Mokro globinsko čiščenje in osvežitev itisonov in tepihov</t>
  </si>
  <si>
    <t>Mokro globinsko čiščenje in osvežitev oblazinjenih stolov</t>
  </si>
  <si>
    <t>kom</t>
  </si>
  <si>
    <t>Premaz in poliranje parketa</t>
  </si>
  <si>
    <t>Premaz kamnitih površin</t>
  </si>
  <si>
    <t>Premaz usnjene garniture</t>
  </si>
  <si>
    <t xml:space="preserve">Ostale storitve čiščenja </t>
  </si>
  <si>
    <t>Žig</t>
  </si>
  <si>
    <t>Kraj: ______________</t>
  </si>
  <si>
    <t>Datum: ______________</t>
  </si>
  <si>
    <t>Odgovorna oseba ponudnika: ________________</t>
  </si>
  <si>
    <t>Podpis odgovorne osebe: ____________________</t>
  </si>
  <si>
    <t>Obdobje izvajanja storitev</t>
  </si>
  <si>
    <t>Enota - površina m2</t>
  </si>
  <si>
    <r>
      <t xml:space="preserve">Cenik posameznih storitev čiščenja </t>
    </r>
    <r>
      <rPr>
        <sz val="10"/>
        <color rgb="FF000000"/>
        <rFont val="Arial"/>
        <family val="2"/>
      </rPr>
      <t>(v okviru posamezne postavke mora biti zajet tudi strošek čistil in potrebnih sredstev za izvajanje storitev čiščenja)</t>
    </r>
  </si>
  <si>
    <t>Ponudbene cene posameznih postavk morajo biti oblikovane na podlagi ponudbenih cen, ki jih mora ponudnik podati v okviru cenika posameznih storitev čiščenja, kot izhaja iz nadaljevanja predmetnega obrazca.</t>
  </si>
  <si>
    <t>Cena za obdobje enega meseca za celoten obseg postavke skladno s zahtevami naročnika v EUR brez DDV</t>
  </si>
  <si>
    <t>Cena za obdobje enega meseca za celoten obseg postavke skladno s zahtevami naročnika v EUR z DDV</t>
  </si>
  <si>
    <t>2x mesečno čiščenje</t>
  </si>
  <si>
    <t xml:space="preserve">V okviru cene na enoto morajo biti zajete vse storitve, kot so zahtevane za posamezno postavko skladno z Razpisno dokumentacijo. </t>
  </si>
  <si>
    <r>
      <t xml:space="preserve">Ponudniki morajo izpolniti stolpce, v katere vnesejo ceno na enoto v EUR brez DDV in ceno z DDV </t>
    </r>
    <r>
      <rPr>
        <sz val="12"/>
        <color theme="1"/>
        <rFont val="Calibri (Body)_x0000_"/>
      </rPr>
      <t>(vsi preostali stolpci so zaklenjeni in so vnesene formule za avtomatski izračun vrednosti)</t>
    </r>
  </si>
  <si>
    <t xml:space="preserve">m2 </t>
  </si>
  <si>
    <t>Tedensko čiščenje okoli zabojnikov za mešane komunalne odpadke</t>
  </si>
  <si>
    <t xml:space="preserve">*Kot višina dodatnih del (dodatne ure v skupni količini 120 ur) se upošteva 1/48 celotne skupne vrednost postavke dodatnih del (postavka 11). V zvezi s postavko 6, ki predstavlja letno aktivnost, se za potrebe izračuna informativnega mesečnega zneska upošteva 1/12 letne vrednosti </t>
  </si>
  <si>
    <t>** Kot višina dodatnih del (dodatne ure v skupni količini 120 ur) se upošteva 1/4 celotne skupne vrednost postavke dodatnih del (postavka 11)</t>
  </si>
  <si>
    <r>
      <t xml:space="preserve">za naročilo: Storitve čiščenja poslovnih prostorov Zavoda za gradbeništvo Slovenije z dobavo čistil - </t>
    </r>
    <r>
      <rPr>
        <b/>
        <sz val="12"/>
        <color theme="1"/>
        <rFont val="Calibri"/>
        <family val="2"/>
        <charset val="238"/>
        <scheme val="minor"/>
      </rPr>
      <t>lokacija Ljubljana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</si>
</sst>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1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FF0000"/>
      <name val="Calibri (Body)_x0000_"/>
    </font>
    <font>
      <sz val="12"/>
      <color theme="1"/>
      <name val="Calibri (Body)_x0000_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164" fontId="0" fillId="0" borderId="0" xfId="0" applyNumberFormat="1" applyProtection="1">
      <protection locked="0"/>
    </xf>
    <xf numFmtId="0" fontId="0" fillId="0" borderId="0" xfId="0" applyProtection="1"/>
    <xf numFmtId="164" fontId="0" fillId="0" borderId="0" xfId="0" applyNumberFormat="1" applyProtection="1"/>
    <xf numFmtId="16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left"/>
    </xf>
    <xf numFmtId="0" fontId="9" fillId="0" borderId="0" xfId="0" applyFont="1" applyProtection="1"/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164" fontId="0" fillId="0" borderId="1" xfId="0" applyNumberFormat="1" applyBorder="1" applyProtection="1"/>
    <xf numFmtId="0" fontId="2" fillId="0" borderId="3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 wrapText="1"/>
    </xf>
    <xf numFmtId="3" fontId="2" fillId="0" borderId="3" xfId="0" applyNumberFormat="1" applyFont="1" applyBorder="1" applyAlignment="1" applyProtection="1">
      <alignment horizontal="center" vertical="center" wrapText="1"/>
    </xf>
    <xf numFmtId="164" fontId="0" fillId="2" borderId="1" xfId="0" applyNumberFormat="1" applyFill="1" applyBorder="1" applyProtection="1"/>
    <xf numFmtId="0" fontId="1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horizontal="center" vertical="center" wrapText="1"/>
    </xf>
    <xf numFmtId="164" fontId="0" fillId="0" borderId="7" xfId="0" applyNumberFormat="1" applyBorder="1" applyProtection="1"/>
    <xf numFmtId="0" fontId="2" fillId="0" borderId="2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</xf>
    <xf numFmtId="0" fontId="7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164" fontId="1" fillId="0" borderId="1" xfId="0" applyNumberFormat="1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Protection="1"/>
    <xf numFmtId="0" fontId="8" fillId="0" borderId="0" xfId="0" applyFont="1" applyProtection="1"/>
    <xf numFmtId="0" fontId="8" fillId="0" borderId="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127000</xdr:rowOff>
    </xdr:from>
    <xdr:to>
      <xdr:col>3</xdr:col>
      <xdr:colOff>520700</xdr:colOff>
      <xdr:row>8</xdr:row>
      <xdr:rowOff>12700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1BC1C8B-4D43-7445-AAA1-D075BEC06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27000"/>
          <a:ext cx="4000500" cy="151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N78"/>
  <sheetViews>
    <sheetView tabSelected="1" zoomScaleNormal="100" workbookViewId="0">
      <selection activeCell="K39" sqref="K39"/>
    </sheetView>
  </sheetViews>
  <sheetFormatPr baseColWidth="10" defaultColWidth="11.1640625" defaultRowHeight="16"/>
  <cols>
    <col min="1" max="1" width="10.83203125" style="2" customWidth="1"/>
    <col min="2" max="2" width="11.1640625" style="2"/>
    <col min="3" max="3" width="26" style="2" customWidth="1"/>
    <col min="4" max="5" width="11.1640625" style="2"/>
    <col min="6" max="6" width="24.83203125" style="3" customWidth="1"/>
    <col min="7" max="7" width="22" style="3" customWidth="1"/>
    <col min="8" max="8" width="32" style="3" customWidth="1"/>
    <col min="9" max="9" width="31" style="3" customWidth="1"/>
    <col min="10" max="10" width="33.83203125" style="3" customWidth="1"/>
    <col min="11" max="11" width="32.5" style="3" customWidth="1"/>
    <col min="12" max="12" width="26.1640625" style="3" customWidth="1"/>
    <col min="13" max="13" width="24.83203125" style="3" customWidth="1"/>
    <col min="14" max="16384" width="11.1640625" style="2"/>
  </cols>
  <sheetData>
    <row r="10" spans="2:14">
      <c r="G10" s="3" t="s">
        <v>0</v>
      </c>
      <c r="H10" s="1"/>
    </row>
    <row r="11" spans="2:14">
      <c r="F11" s="4" t="s">
        <v>77</v>
      </c>
      <c r="G11" s="4"/>
      <c r="H11" s="4"/>
      <c r="I11" s="4"/>
      <c r="J11" s="4"/>
      <c r="K11" s="4"/>
      <c r="L11" s="4"/>
      <c r="M11" s="4"/>
      <c r="N11" s="5"/>
    </row>
    <row r="14" spans="2:14">
      <c r="B14" s="2" t="s">
        <v>1</v>
      </c>
      <c r="C14" s="44"/>
      <c r="D14" s="44"/>
      <c r="E14" s="44"/>
    </row>
    <row r="16" spans="2:14">
      <c r="C16" s="6" t="s">
        <v>72</v>
      </c>
    </row>
    <row r="17" spans="2:13" ht="17" thickBot="1"/>
    <row r="18" spans="2:13" ht="43" thickBot="1">
      <c r="B18" s="7" t="s">
        <v>2</v>
      </c>
      <c r="C18" s="8" t="s">
        <v>3</v>
      </c>
      <c r="D18" s="8" t="s">
        <v>64</v>
      </c>
      <c r="E18" s="8" t="s">
        <v>65</v>
      </c>
      <c r="F18" s="9" t="s">
        <v>23</v>
      </c>
      <c r="G18" s="9" t="s">
        <v>24</v>
      </c>
      <c r="H18" s="9" t="s">
        <v>68</v>
      </c>
      <c r="I18" s="9" t="s">
        <v>69</v>
      </c>
      <c r="J18" s="9" t="s">
        <v>5</v>
      </c>
      <c r="K18" s="9" t="s">
        <v>6</v>
      </c>
      <c r="L18" s="9" t="s">
        <v>7</v>
      </c>
      <c r="M18" s="9" t="s">
        <v>8</v>
      </c>
    </row>
    <row r="19" spans="2:13" ht="40" customHeight="1" thickBot="1">
      <c r="B19" s="10">
        <v>1</v>
      </c>
      <c r="C19" s="11" t="s">
        <v>9</v>
      </c>
      <c r="D19" s="7" t="s">
        <v>17</v>
      </c>
      <c r="E19" s="12">
        <v>6210.19</v>
      </c>
      <c r="F19" s="45"/>
      <c r="G19" s="45"/>
      <c r="H19" s="13">
        <f>E19*F19*21</f>
        <v>0</v>
      </c>
      <c r="I19" s="13">
        <f>E19*G19*21</f>
        <v>0</v>
      </c>
      <c r="J19" s="13">
        <f>H19*12</f>
        <v>0</v>
      </c>
      <c r="K19" s="13">
        <f>I19*12</f>
        <v>0</v>
      </c>
      <c r="L19" s="13">
        <f t="shared" ref="L19:L27" si="0">J19*4</f>
        <v>0</v>
      </c>
      <c r="M19" s="13">
        <f t="shared" ref="M19:M27" si="1">K19*4</f>
        <v>0</v>
      </c>
    </row>
    <row r="20" spans="2:13" ht="27" customHeight="1" thickBot="1">
      <c r="B20" s="10">
        <v>2</v>
      </c>
      <c r="C20" s="14" t="s">
        <v>10</v>
      </c>
      <c r="D20" s="15" t="s">
        <v>17</v>
      </c>
      <c r="E20" s="15">
        <v>1676.05</v>
      </c>
      <c r="F20" s="46"/>
      <c r="G20" s="46"/>
      <c r="H20" s="13">
        <f>E20*F20*4</f>
        <v>0</v>
      </c>
      <c r="I20" s="13">
        <f>E20*4*G20</f>
        <v>0</v>
      </c>
      <c r="J20" s="13">
        <f>H20*12</f>
        <v>0</v>
      </c>
      <c r="K20" s="13">
        <f t="shared" ref="K20:K22" si="2">I20*12</f>
        <v>0</v>
      </c>
      <c r="L20" s="13">
        <f t="shared" si="0"/>
        <v>0</v>
      </c>
      <c r="M20" s="13">
        <f t="shared" si="1"/>
        <v>0</v>
      </c>
    </row>
    <row r="21" spans="2:13" ht="17" thickBot="1">
      <c r="B21" s="10">
        <v>3</v>
      </c>
      <c r="C21" s="14" t="s">
        <v>11</v>
      </c>
      <c r="D21" s="15" t="s">
        <v>17</v>
      </c>
      <c r="E21" s="15">
        <v>756.71</v>
      </c>
      <c r="F21" s="46"/>
      <c r="G21" s="46"/>
      <c r="H21" s="13">
        <f>E21*F21*8</f>
        <v>0</v>
      </c>
      <c r="I21" s="13">
        <f>E21*G21*8</f>
        <v>0</v>
      </c>
      <c r="J21" s="13">
        <f>H21*12</f>
        <v>0</v>
      </c>
      <c r="K21" s="13">
        <f t="shared" si="2"/>
        <v>0</v>
      </c>
      <c r="L21" s="13">
        <f t="shared" si="0"/>
        <v>0</v>
      </c>
      <c r="M21" s="13">
        <f t="shared" si="1"/>
        <v>0</v>
      </c>
    </row>
    <row r="22" spans="2:13" ht="27" customHeight="1" thickBot="1">
      <c r="B22" s="10">
        <v>4</v>
      </c>
      <c r="C22" s="14" t="s">
        <v>12</v>
      </c>
      <c r="D22" s="15" t="s">
        <v>17</v>
      </c>
      <c r="E22" s="15">
        <v>331.66</v>
      </c>
      <c r="F22" s="46"/>
      <c r="G22" s="46"/>
      <c r="H22" s="13">
        <f>E22*F22</f>
        <v>0</v>
      </c>
      <c r="I22" s="13">
        <f>E22*G22</f>
        <v>0</v>
      </c>
      <c r="J22" s="13">
        <f>H22*12</f>
        <v>0</v>
      </c>
      <c r="K22" s="13">
        <f t="shared" si="2"/>
        <v>0</v>
      </c>
      <c r="L22" s="13">
        <f t="shared" si="0"/>
        <v>0</v>
      </c>
      <c r="M22" s="13">
        <f t="shared" si="1"/>
        <v>0</v>
      </c>
    </row>
    <row r="23" spans="2:13" ht="27" customHeight="1" thickBot="1">
      <c r="B23" s="10">
        <v>5</v>
      </c>
      <c r="C23" s="14" t="s">
        <v>70</v>
      </c>
      <c r="D23" s="15" t="s">
        <v>17</v>
      </c>
      <c r="E23" s="15">
        <v>87.87</v>
      </c>
      <c r="F23" s="46"/>
      <c r="G23" s="46"/>
      <c r="H23" s="13">
        <f>E23*F23*2</f>
        <v>0</v>
      </c>
      <c r="I23" s="13">
        <f>E23*G23*2</f>
        <v>0</v>
      </c>
      <c r="J23" s="13">
        <f>H23*12</f>
        <v>0</v>
      </c>
      <c r="K23" s="13">
        <f>I23*12</f>
        <v>0</v>
      </c>
      <c r="L23" s="13">
        <f t="shared" si="0"/>
        <v>0</v>
      </c>
      <c r="M23" s="13">
        <f t="shared" si="1"/>
        <v>0</v>
      </c>
    </row>
    <row r="24" spans="2:13" ht="40" customHeight="1" thickBot="1">
      <c r="B24" s="10">
        <v>6</v>
      </c>
      <c r="C24" s="14" t="s">
        <v>13</v>
      </c>
      <c r="D24" s="15" t="s">
        <v>18</v>
      </c>
      <c r="E24" s="16">
        <v>2457.5</v>
      </c>
      <c r="F24" s="47"/>
      <c r="G24" s="47"/>
      <c r="H24" s="17"/>
      <c r="I24" s="17"/>
      <c r="J24" s="13">
        <f>E24*F24</f>
        <v>0</v>
      </c>
      <c r="K24" s="13">
        <f>E24*G24</f>
        <v>0</v>
      </c>
      <c r="L24" s="13">
        <f t="shared" si="0"/>
        <v>0</v>
      </c>
      <c r="M24" s="13">
        <f t="shared" si="1"/>
        <v>0</v>
      </c>
    </row>
    <row r="25" spans="2:13" ht="53" customHeight="1" thickBot="1">
      <c r="B25" s="10">
        <v>7</v>
      </c>
      <c r="C25" s="14" t="s">
        <v>14</v>
      </c>
      <c r="D25" s="15" t="s">
        <v>17</v>
      </c>
      <c r="E25" s="15">
        <v>168.17</v>
      </c>
      <c r="F25" s="46"/>
      <c r="G25" s="46"/>
      <c r="H25" s="13">
        <f>E25*F25*21</f>
        <v>0</v>
      </c>
      <c r="I25" s="13">
        <f>E25*G25*21</f>
        <v>0</v>
      </c>
      <c r="J25" s="13">
        <f t="shared" ref="J25:K27" si="3">H25*12</f>
        <v>0</v>
      </c>
      <c r="K25" s="13">
        <f t="shared" si="3"/>
        <v>0</v>
      </c>
      <c r="L25" s="13">
        <f t="shared" si="0"/>
        <v>0</v>
      </c>
      <c r="M25" s="13">
        <f t="shared" si="1"/>
        <v>0</v>
      </c>
    </row>
    <row r="26" spans="2:13" ht="53" customHeight="1" thickBot="1">
      <c r="B26" s="10">
        <v>8</v>
      </c>
      <c r="C26" s="14" t="s">
        <v>15</v>
      </c>
      <c r="D26" s="15" t="s">
        <v>17</v>
      </c>
      <c r="E26" s="15">
        <v>168.17</v>
      </c>
      <c r="F26" s="46"/>
      <c r="G26" s="46"/>
      <c r="H26" s="13">
        <f>E26*F26*4</f>
        <v>0</v>
      </c>
      <c r="I26" s="13">
        <f>E26*G26*4</f>
        <v>0</v>
      </c>
      <c r="J26" s="13">
        <f t="shared" si="3"/>
        <v>0</v>
      </c>
      <c r="K26" s="13">
        <f t="shared" si="3"/>
        <v>0</v>
      </c>
      <c r="L26" s="13">
        <f t="shared" si="0"/>
        <v>0</v>
      </c>
      <c r="M26" s="13">
        <f t="shared" si="1"/>
        <v>0</v>
      </c>
    </row>
    <row r="27" spans="2:13" ht="53" customHeight="1" thickBot="1">
      <c r="B27" s="18">
        <v>9</v>
      </c>
      <c r="C27" s="19" t="s">
        <v>16</v>
      </c>
      <c r="D27" s="20" t="s">
        <v>19</v>
      </c>
      <c r="E27" s="20">
        <v>168.17</v>
      </c>
      <c r="F27" s="48"/>
      <c r="G27" s="48"/>
      <c r="H27" s="21">
        <f>E27*F27</f>
        <v>0</v>
      </c>
      <c r="I27" s="21">
        <f>E27*G27</f>
        <v>0</v>
      </c>
      <c r="J27" s="21">
        <f t="shared" si="3"/>
        <v>0</v>
      </c>
      <c r="K27" s="21">
        <f t="shared" si="3"/>
        <v>0</v>
      </c>
      <c r="L27" s="21">
        <f t="shared" si="0"/>
        <v>0</v>
      </c>
      <c r="M27" s="21">
        <f t="shared" si="1"/>
        <v>0</v>
      </c>
    </row>
    <row r="28" spans="2:13" ht="53" customHeight="1" thickBot="1">
      <c r="B28" s="10">
        <v>10</v>
      </c>
      <c r="C28" s="11" t="s">
        <v>74</v>
      </c>
      <c r="D28" s="7" t="s">
        <v>17</v>
      </c>
      <c r="E28" s="7">
        <v>1</v>
      </c>
      <c r="F28" s="49"/>
      <c r="G28" s="49"/>
      <c r="H28" s="13">
        <f>E28*F28</f>
        <v>0</v>
      </c>
      <c r="I28" s="13">
        <f>E28*G28</f>
        <v>0</v>
      </c>
      <c r="J28" s="13">
        <f t="shared" ref="J28" si="4">H28*12</f>
        <v>0</v>
      </c>
      <c r="K28" s="13">
        <f t="shared" ref="K28" si="5">I28*12</f>
        <v>0</v>
      </c>
      <c r="L28" s="13">
        <f t="shared" ref="L28" si="6">J28*4</f>
        <v>0</v>
      </c>
      <c r="M28" s="13">
        <f t="shared" ref="M28" si="7">K28*4</f>
        <v>0</v>
      </c>
    </row>
    <row r="30" spans="2:13" ht="17" thickBot="1"/>
    <row r="31" spans="2:13" ht="29" thickBot="1">
      <c r="B31" s="7" t="s">
        <v>20</v>
      </c>
      <c r="C31" s="22" t="s">
        <v>3</v>
      </c>
      <c r="D31" s="8" t="s">
        <v>21</v>
      </c>
      <c r="E31" s="8" t="s">
        <v>22</v>
      </c>
      <c r="F31" s="9" t="s">
        <v>23</v>
      </c>
      <c r="G31" s="9" t="s">
        <v>24</v>
      </c>
      <c r="H31" s="9" t="s">
        <v>25</v>
      </c>
      <c r="I31" s="9" t="s">
        <v>26</v>
      </c>
    </row>
    <row r="32" spans="2:13" ht="43" thickBot="1">
      <c r="B32" s="15">
        <v>11</v>
      </c>
      <c r="C32" s="23" t="s">
        <v>27</v>
      </c>
      <c r="D32" s="24" t="s">
        <v>28</v>
      </c>
      <c r="E32" s="24" t="s">
        <v>29</v>
      </c>
      <c r="F32" s="50"/>
      <c r="G32" s="50"/>
      <c r="H32" s="25">
        <f>F32*120</f>
        <v>0</v>
      </c>
      <c r="I32" s="25">
        <f>G32*120</f>
        <v>0</v>
      </c>
    </row>
    <row r="34" spans="2:10">
      <c r="B34" s="2" t="s">
        <v>71</v>
      </c>
    </row>
    <row r="35" spans="2:10">
      <c r="B35" s="2" t="s">
        <v>38</v>
      </c>
    </row>
    <row r="36" spans="2:10" ht="17" customHeight="1">
      <c r="B36" s="26" t="s">
        <v>67</v>
      </c>
    </row>
    <row r="37" spans="2:10" ht="17" customHeight="1"/>
    <row r="41" spans="2:10">
      <c r="B41" s="27" t="s">
        <v>34</v>
      </c>
      <c r="C41" s="27"/>
      <c r="D41" s="27"/>
      <c r="E41" s="27"/>
    </row>
    <row r="42" spans="2:10" ht="17" thickBot="1">
      <c r="B42" s="28"/>
      <c r="C42" s="28"/>
      <c r="D42" s="28"/>
      <c r="E42" s="28"/>
    </row>
    <row r="43" spans="2:10" ht="17" thickBot="1">
      <c r="B43" s="29" t="s">
        <v>35</v>
      </c>
      <c r="C43" s="30"/>
      <c r="D43" s="30"/>
      <c r="E43" s="30"/>
      <c r="F43" s="30"/>
      <c r="G43" s="31"/>
      <c r="H43" s="32" t="s">
        <v>36</v>
      </c>
      <c r="I43" s="32" t="s">
        <v>30</v>
      </c>
      <c r="J43" s="32" t="s">
        <v>37</v>
      </c>
    </row>
    <row r="44" spans="2:10" ht="17" thickBot="1">
      <c r="B44" s="33" t="s">
        <v>31</v>
      </c>
      <c r="C44" s="33"/>
      <c r="D44" s="33"/>
      <c r="E44" s="33"/>
      <c r="F44" s="33"/>
      <c r="G44" s="33"/>
      <c r="H44" s="13">
        <f>SUM(H19:H23,H25:H28)+(J24/12)+(H32/48)</f>
        <v>0</v>
      </c>
      <c r="I44" s="13">
        <f>J44-H44</f>
        <v>0</v>
      </c>
      <c r="J44" s="13">
        <f>SUM(I19:I23,I25:I28)+(K24/12)+(I32/48)</f>
        <v>0</v>
      </c>
    </row>
    <row r="45" spans="2:10" ht="17" thickBot="1">
      <c r="B45" s="34" t="s">
        <v>32</v>
      </c>
      <c r="C45" s="34"/>
      <c r="D45" s="34"/>
      <c r="E45" s="34"/>
      <c r="F45" s="34"/>
      <c r="G45" s="34"/>
      <c r="H45" s="13">
        <f>SUM(J19:J28)+(H32/4)</f>
        <v>0</v>
      </c>
      <c r="I45" s="13">
        <f t="shared" ref="I45:I46" si="8">J45-H45</f>
        <v>0</v>
      </c>
      <c r="J45" s="13">
        <f>SUM(K19:K28)+(I32/4)</f>
        <v>0</v>
      </c>
    </row>
    <row r="46" spans="2:10" ht="17" thickBot="1">
      <c r="B46" s="34" t="s">
        <v>33</v>
      </c>
      <c r="C46" s="34"/>
      <c r="D46" s="34"/>
      <c r="E46" s="34"/>
      <c r="F46" s="34"/>
      <c r="G46" s="34"/>
      <c r="H46" s="13">
        <f>SUM(L19:L28)+H32</f>
        <v>0</v>
      </c>
      <c r="I46" s="13">
        <f t="shared" si="8"/>
        <v>0</v>
      </c>
      <c r="J46" s="13">
        <f>SUM(M19:M28)+I32</f>
        <v>0</v>
      </c>
    </row>
    <row r="48" spans="2:10">
      <c r="B48" s="35" t="s">
        <v>75</v>
      </c>
    </row>
    <row r="49" spans="2:7">
      <c r="B49" s="36" t="s">
        <v>76</v>
      </c>
    </row>
    <row r="53" spans="2:7">
      <c r="B53" s="37" t="s">
        <v>66</v>
      </c>
    </row>
    <row r="54" spans="2:7" ht="17" thickBot="1"/>
    <row r="55" spans="2:7" ht="29" thickBot="1">
      <c r="C55" s="38" t="s">
        <v>39</v>
      </c>
      <c r="D55" s="39" t="s">
        <v>4</v>
      </c>
      <c r="E55" s="40" t="s">
        <v>40</v>
      </c>
      <c r="F55" s="41" t="s">
        <v>41</v>
      </c>
      <c r="G55" s="41" t="s">
        <v>42</v>
      </c>
    </row>
    <row r="56" spans="2:7" ht="29" thickBot="1">
      <c r="C56" s="42" t="s">
        <v>43</v>
      </c>
      <c r="D56" s="43">
        <v>1</v>
      </c>
      <c r="E56" s="43" t="s">
        <v>44</v>
      </c>
      <c r="F56" s="51"/>
      <c r="G56" s="51"/>
    </row>
    <row r="57" spans="2:7" ht="29" thickBot="1">
      <c r="C57" s="42" t="s">
        <v>45</v>
      </c>
      <c r="D57" s="43">
        <v>1</v>
      </c>
      <c r="E57" s="43" t="s">
        <v>44</v>
      </c>
      <c r="F57" s="51"/>
      <c r="G57" s="51"/>
    </row>
    <row r="58" spans="2:7" ht="29" thickBot="1">
      <c r="C58" s="42" t="s">
        <v>46</v>
      </c>
      <c r="D58" s="43">
        <v>1</v>
      </c>
      <c r="E58" s="43" t="s">
        <v>44</v>
      </c>
      <c r="F58" s="51"/>
      <c r="G58" s="51"/>
    </row>
    <row r="59" spans="2:7" ht="29" thickBot="1">
      <c r="C59" s="42" t="s">
        <v>47</v>
      </c>
      <c r="D59" s="43">
        <v>1</v>
      </c>
      <c r="E59" s="43" t="s">
        <v>44</v>
      </c>
      <c r="F59" s="51"/>
      <c r="G59" s="51"/>
    </row>
    <row r="60" spans="2:7" ht="29" thickBot="1">
      <c r="C60" s="42" t="s">
        <v>48</v>
      </c>
      <c r="D60" s="43">
        <v>1</v>
      </c>
      <c r="E60" s="43" t="s">
        <v>29</v>
      </c>
      <c r="F60" s="51"/>
      <c r="G60" s="51"/>
    </row>
    <row r="61" spans="2:7" ht="29" thickBot="1">
      <c r="C61" s="42" t="s">
        <v>49</v>
      </c>
      <c r="D61" s="43">
        <v>1</v>
      </c>
      <c r="E61" s="43" t="s">
        <v>29</v>
      </c>
      <c r="F61" s="51"/>
      <c r="G61" s="51"/>
    </row>
    <row r="62" spans="2:7" ht="29" thickBot="1">
      <c r="C62" s="42" t="s">
        <v>50</v>
      </c>
      <c r="D62" s="43">
        <v>1</v>
      </c>
      <c r="E62" s="43" t="s">
        <v>29</v>
      </c>
      <c r="F62" s="51"/>
      <c r="G62" s="51"/>
    </row>
    <row r="63" spans="2:7" ht="43" thickBot="1">
      <c r="C63" s="42" t="s">
        <v>51</v>
      </c>
      <c r="D63" s="43">
        <v>1</v>
      </c>
      <c r="E63" s="24" t="s">
        <v>73</v>
      </c>
      <c r="F63" s="51"/>
      <c r="G63" s="51"/>
    </row>
    <row r="64" spans="2:7" ht="29" thickBot="1">
      <c r="C64" s="42" t="s">
        <v>52</v>
      </c>
      <c r="D64" s="43">
        <v>1</v>
      </c>
      <c r="E64" s="24" t="s">
        <v>44</v>
      </c>
      <c r="F64" s="51"/>
      <c r="G64" s="51"/>
    </row>
    <row r="65" spans="1:8" ht="29" thickBot="1">
      <c r="C65" s="42" t="s">
        <v>53</v>
      </c>
      <c r="D65" s="43">
        <v>1</v>
      </c>
      <c r="E65" s="24" t="s">
        <v>54</v>
      </c>
      <c r="F65" s="51"/>
      <c r="G65" s="51"/>
    </row>
    <row r="66" spans="1:8" ht="17" thickBot="1">
      <c r="C66" s="42" t="s">
        <v>55</v>
      </c>
      <c r="D66" s="43">
        <v>1</v>
      </c>
      <c r="E66" s="43" t="s">
        <v>44</v>
      </c>
      <c r="F66" s="51"/>
      <c r="G66" s="51"/>
    </row>
    <row r="67" spans="1:8" ht="17" thickBot="1">
      <c r="C67" s="42" t="s">
        <v>56</v>
      </c>
      <c r="D67" s="43">
        <v>1</v>
      </c>
      <c r="E67" s="43" t="s">
        <v>44</v>
      </c>
      <c r="F67" s="51"/>
      <c r="G67" s="51"/>
    </row>
    <row r="68" spans="1:8" ht="17" thickBot="1">
      <c r="C68" s="42" t="s">
        <v>57</v>
      </c>
      <c r="D68" s="43">
        <v>1</v>
      </c>
      <c r="E68" s="43" t="s">
        <v>44</v>
      </c>
      <c r="F68" s="51"/>
      <c r="G68" s="51"/>
    </row>
    <row r="69" spans="1:8" ht="17" thickBot="1">
      <c r="C69" s="42" t="s">
        <v>58</v>
      </c>
      <c r="D69" s="43">
        <v>1</v>
      </c>
      <c r="E69" s="43" t="s">
        <v>29</v>
      </c>
      <c r="F69" s="51"/>
      <c r="G69" s="51"/>
    </row>
    <row r="74" spans="1:8">
      <c r="A74" s="44"/>
      <c r="B74" s="44" t="s">
        <v>60</v>
      </c>
      <c r="C74" s="44"/>
      <c r="G74" s="3" t="s">
        <v>62</v>
      </c>
      <c r="H74" s="1"/>
    </row>
    <row r="75" spans="1:8">
      <c r="B75" s="2" t="s">
        <v>61</v>
      </c>
      <c r="C75" s="44"/>
      <c r="H75" s="1"/>
    </row>
    <row r="76" spans="1:8">
      <c r="G76" s="3" t="s">
        <v>63</v>
      </c>
      <c r="H76" s="1"/>
    </row>
    <row r="78" spans="1:8">
      <c r="E78" s="2" t="s">
        <v>59</v>
      </c>
      <c r="F78" s="1"/>
    </row>
  </sheetData>
  <sheetProtection algorithmName="SHA-512" hashValue="zB/xDBvD6oEkEASVp08HBlxrxyiOpUL3mSiimGFLPWAb6Qv3QoThRnOA9KgGRu09vf1yUVhQglXQE59l4feE7Q==" saltValue="RFdDQtLF8G/5qSrTjMZMWw==" spinCount="100000" sheet="1" objects="1" scenarios="1"/>
  <mergeCells count="5">
    <mergeCell ref="B41:E41"/>
    <mergeCell ref="B45:G45"/>
    <mergeCell ref="B44:G44"/>
    <mergeCell ref="B46:G46"/>
    <mergeCell ref="B43:G4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1_lokacija Ljubljana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2018-04-16T03:09:37Z</dcterms:created>
  <dcterms:modified xsi:type="dcterms:W3CDTF">2022-09-05T09:25:03Z</dcterms:modified>
</cp:coreProperties>
</file>